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'2019'!$A$2:$H$107</definedName>
  </definedNames>
  <calcPr calcId="144525"/>
</workbook>
</file>

<file path=xl/calcChain.xml><?xml version="1.0" encoding="utf-8"?>
<calcChain xmlns="http://schemas.openxmlformats.org/spreadsheetml/2006/main">
  <c r="H101" i="1" l="1"/>
  <c r="H78" i="1" l="1"/>
  <c r="H74" i="1"/>
  <c r="H72" i="1"/>
  <c r="H63" i="1"/>
  <c r="H66" i="1"/>
  <c r="H56" i="1"/>
  <c r="H51" i="1"/>
  <c r="H52" i="1"/>
  <c r="H33" i="1"/>
  <c r="H14" i="1"/>
  <c r="H83" i="1" l="1"/>
  <c r="H91" i="1"/>
  <c r="H93" i="1"/>
  <c r="H80" i="1" l="1"/>
  <c r="H81" i="1"/>
  <c r="H89" i="1" l="1"/>
  <c r="H76" i="1" s="1"/>
  <c r="H12" i="1" l="1"/>
</calcChain>
</file>

<file path=xl/sharedStrings.xml><?xml version="1.0" encoding="utf-8"?>
<sst xmlns="http://schemas.openxmlformats.org/spreadsheetml/2006/main" count="149" uniqueCount="139">
  <si>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</si>
  <si>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</si>
  <si>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</si>
  <si>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</si>
  <si>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</si>
  <si>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</si>
  <si>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</si>
  <si>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</si>
  <si>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</si>
  <si>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</si>
  <si>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</si>
  <si>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</si>
  <si>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</si>
  <si>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</si>
  <si>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</si>
  <si>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</si>
  <si>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</si>
  <si>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</si>
  <si>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</si>
  <si>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</si>
  <si>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</si>
  <si>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</si>
  <si>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</si>
  <si>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</si>
  <si>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</si>
  <si>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</si>
  <si>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</si>
  <si>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</si>
  <si>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</si>
  <si>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</si>
  <si>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</si>
  <si>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</si>
  <si>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</si>
  <si>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</si>
  <si>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</si>
  <si>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</si>
  <si>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</si>
  <si>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</si>
  <si>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</si>
  <si>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</si>
  <si>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</si>
  <si>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</si>
  <si>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</si>
  <si>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</si>
  <si>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</si>
  <si>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</si>
  <si>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</si>
  <si>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</si>
  <si>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</si>
  <si>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</si>
  <si>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</si>
  <si>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</si>
  <si>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</si>
  <si>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</si>
  <si>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</si>
  <si>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</si>
  <si>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</si>
  <si>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</si>
  <si>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</si>
  <si>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</si>
  <si>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</si>
  <si>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</si>
  <si>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</si>
  <si>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</si>
  <si>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</si>
  <si>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</si>
  <si>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</si>
  <si>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</si>
  <si>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</si>
  <si>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</si>
  <si>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</si>
  <si>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</si>
  <si>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</si>
  <si>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</si>
  <si>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</si>
  <si>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</si>
  <si>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</si>
  <si>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2019 год</t>
  </si>
  <si>
    <t xml:space="preserve">                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</si>
  <si>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</si>
  <si>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</si>
  <si>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</si>
  <si>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</si>
  <si>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</si>
  <si>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</si>
  <si>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</si>
  <si>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</si>
  <si>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</si>
  <si>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</si>
  <si>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</si>
  <si>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</si>
  <si>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</si>
  <si>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</si>
  <si>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</si>
  <si>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</si>
  <si>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</si>
  <si>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</si>
  <si>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</si>
  <si>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</si>
  <si>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</si>
  <si>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</si>
  <si>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</si>
  <si>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</si>
  <si>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</si>
  <si>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</si>
  <si>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</si>
  <si>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</si>
  <si>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20210000000000150</t>
  </si>
  <si>
    <t>20230000000000150</t>
  </si>
  <si>
    <t>20230024000000150</t>
  </si>
  <si>
    <t xml:space="preserve">                  </t>
  </si>
  <si>
    <t>Прогнозируемые доходы бюджета Кумарейского муниципального образования  (сельского поселения) на 2019 год</t>
  </si>
  <si>
    <t>10010302230010000110</t>
  </si>
  <si>
    <t>10010302240010000110</t>
  </si>
  <si>
    <t>10010302250010000110</t>
  </si>
  <si>
    <t>10010302260010000110</t>
  </si>
  <si>
    <t>10010300000010000110</t>
  </si>
  <si>
    <t>10010300000000000110</t>
  </si>
  <si>
    <t xml:space="preserve">Председатель Думы Кумарейского МО                                            </t>
  </si>
  <si>
    <t>Глава Кумарейского МО</t>
  </si>
  <si>
    <t>В.К. Савинов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</si>
  <si>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</si>
  <si>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</si>
  <si>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Прочие субсидии бюджетам поселений</t>
  </si>
  <si>
    <t>20229999100000150</t>
  </si>
  <si>
    <t>20229999000000150</t>
  </si>
  <si>
    <t>20220000000000150</t>
  </si>
  <si>
    <t>20230024100000150</t>
  </si>
  <si>
    <t>20215001100000150</t>
  </si>
  <si>
    <t>20235118000000150</t>
  </si>
  <si>
    <t xml:space="preserve">Прочие безвозмездные поступления  </t>
  </si>
  <si>
    <t>Прочие безвозмездные поступления  в бюджеты сельских поселений</t>
  </si>
  <si>
    <t>20705000000000180</t>
  </si>
  <si>
    <t>20705030100000180</t>
  </si>
  <si>
    <r>
  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</t>
    </r>
    <r>
      <rPr>
        <sz val="11"/>
        <rFont val="Courier New"/>
        <family val="3"/>
        <charset val="204"/>
      </rPr>
      <t xml:space="preserve">25.12.2018 года № 10/2
</t>
    </r>
  </si>
  <si>
    <t>20700000000000150</t>
  </si>
  <si>
    <r>
      <t xml:space="preserve">Исполнитель                                                   </t>
    </r>
    <r>
      <rPr>
        <b/>
        <sz val="8"/>
        <color theme="1"/>
        <rFont val="Courier New"/>
        <family val="3"/>
        <charset val="204"/>
      </rPr>
      <t xml:space="preserve">         А.А. Наумова</t>
    </r>
  </si>
  <si>
    <t>248,9</t>
  </si>
  <si>
    <r>
      <t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</t>
    </r>
    <r>
      <rPr>
        <sz val="11"/>
        <rFont val="Courier New"/>
        <family val="3"/>
        <charset val="204"/>
      </rPr>
      <t xml:space="preserve"> 28.12.2019 года</t>
    </r>
    <r>
      <rPr>
        <sz val="11"/>
        <color rgb="FFFF0000"/>
        <rFont val="Courier New"/>
        <family val="3"/>
        <charset val="204"/>
      </rPr>
      <t xml:space="preserve"> </t>
    </r>
    <r>
      <rPr>
        <sz val="11"/>
        <rFont val="Courier New"/>
        <family val="3"/>
        <charset val="204"/>
      </rPr>
      <t>№ 12</t>
    </r>
    <r>
      <rPr>
        <sz val="11"/>
        <color rgb="FFFF0000"/>
        <rFont val="Courier New"/>
        <family val="3"/>
        <charset val="204"/>
      </rPr>
      <t xml:space="preserve"> </t>
    </r>
    <r>
      <rPr>
        <sz val="11"/>
        <color theme="1"/>
        <rFont val="Courier New"/>
        <family val="3"/>
        <charset val="204"/>
      </rPr>
      <t xml:space="preserve">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</si>
</sst>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ourier New"/>
      <family val="3"/>
      <charset val="204"/>
    </font>
    <font>
      <sz val="1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0" fontId="5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0" fontId="1" fillId="0" borderId="0" xfId="0" applyFont="1"/>
    <xf numFmtId="0" fontId="1" fillId="3" borderId="1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 shrinkToFit="1"/>
    </xf>
    <xf numFmtId="0" fontId="1" fillId="8" borderId="3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49" fontId="3" fillId="8" borderId="6" xfId="0" applyNumberFormat="1" applyFont="1" applyFill="1" applyBorder="1" applyAlignment="1">
      <alignment horizontal="center" shrinkToFit="1"/>
    </xf>
    <xf numFmtId="0" fontId="3" fillId="8" borderId="8" xfId="0" applyFont="1" applyFill="1" applyBorder="1" applyAlignment="1">
      <alignment horizontal="center"/>
    </xf>
    <xf numFmtId="0" fontId="9" fillId="0" borderId="0" xfId="0" applyFont="1"/>
    <xf numFmtId="164" fontId="1" fillId="5" borderId="8" xfId="0" applyNumberFormat="1" applyFont="1" applyFill="1" applyBorder="1" applyAlignment="1">
      <alignment horizontal="center"/>
    </xf>
    <xf numFmtId="165" fontId="1" fillId="3" borderId="8" xfId="0" applyNumberFormat="1" applyFont="1" applyFill="1" applyBorder="1" applyAlignment="1">
      <alignment horizontal="center"/>
    </xf>
    <xf numFmtId="164" fontId="3" fillId="4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wrapText="1"/>
    </xf>
    <xf numFmtId="0" fontId="12" fillId="5" borderId="10" xfId="0" applyFont="1" applyFill="1" applyBorder="1" applyAlignment="1">
      <alignment wrapText="1"/>
    </xf>
    <xf numFmtId="0" fontId="12" fillId="5" borderId="11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64" fontId="3" fillId="7" borderId="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tabSelected="1" workbookViewId="0">
      <selection activeCell="I102" sqref="I102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  <col min="8" max="8" width="10.140625" customWidth="1"/>
  </cols>
  <sheetData>
    <row r="1" spans="1:9" x14ac:dyDescent="0.25">
      <c r="A1" s="1"/>
      <c r="B1" s="1"/>
      <c r="C1" s="1"/>
      <c r="D1" s="1"/>
      <c r="E1" s="1"/>
      <c r="F1" s="1"/>
      <c r="G1" s="2" t="s">
        <v>110</v>
      </c>
    </row>
    <row r="2" spans="1:9" ht="120" customHeight="1" x14ac:dyDescent="0.25">
      <c r="A2" s="1"/>
      <c r="B2" s="1"/>
      <c r="C2" s="1"/>
      <c r="D2" s="1"/>
      <c r="E2" s="129" t="s">
        <v>138</v>
      </c>
      <c r="F2" s="129"/>
      <c r="G2" s="129"/>
      <c r="H2" s="129"/>
    </row>
    <row r="3" spans="1:9" x14ac:dyDescent="0.25">
      <c r="A3" s="1"/>
      <c r="B3" s="1"/>
      <c r="C3" s="1"/>
      <c r="D3" s="25"/>
      <c r="E3" s="2"/>
      <c r="F3" s="2"/>
      <c r="G3" s="2"/>
    </row>
    <row r="4" spans="1:9" ht="111.75" customHeight="1" x14ac:dyDescent="0.25">
      <c r="A4" s="117" t="s">
        <v>0</v>
      </c>
      <c r="B4" s="1"/>
      <c r="C4" s="1"/>
      <c r="D4" s="1"/>
      <c r="E4" s="129" t="s">
        <v>134</v>
      </c>
      <c r="F4" s="130"/>
      <c r="G4" s="130"/>
      <c r="H4" s="130"/>
    </row>
    <row r="5" spans="1:9" x14ac:dyDescent="0.25">
      <c r="A5" s="117"/>
      <c r="B5" s="117"/>
      <c r="C5" s="117"/>
      <c r="D5" s="117"/>
      <c r="E5" s="117"/>
      <c r="F5" s="117"/>
      <c r="G5" s="117"/>
    </row>
    <row r="6" spans="1:9" ht="32.25" customHeight="1" x14ac:dyDescent="0.25">
      <c r="A6" s="132" t="s">
        <v>111</v>
      </c>
      <c r="B6" s="132"/>
      <c r="C6" s="132"/>
      <c r="D6" s="132"/>
      <c r="E6" s="132"/>
      <c r="F6" s="132"/>
      <c r="G6" s="132"/>
      <c r="H6" s="132"/>
    </row>
    <row r="7" spans="1:9" x14ac:dyDescent="0.25">
      <c r="A7" s="117"/>
      <c r="B7" s="117"/>
      <c r="C7" s="117"/>
      <c r="D7" s="117"/>
      <c r="E7" s="117"/>
      <c r="F7" s="117"/>
      <c r="G7" s="117"/>
      <c r="H7" s="33" t="s">
        <v>98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77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</row>
    <row r="12" spans="1:9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16">
        <f>SUM(H13+H31+H51+H63+H72+H74)</f>
        <v>1126.8</v>
      </c>
    </row>
    <row r="13" spans="1:9" x14ac:dyDescent="0.25">
      <c r="A13" s="60" t="s">
        <v>10</v>
      </c>
      <c r="B13" s="61"/>
      <c r="C13" s="61"/>
      <c r="D13" s="61"/>
      <c r="E13" s="62"/>
      <c r="F13" s="63">
        <v>182</v>
      </c>
      <c r="G13" s="64" t="s">
        <v>11</v>
      </c>
      <c r="H13" s="64" t="s">
        <v>137</v>
      </c>
    </row>
    <row r="14" spans="1:9" x14ac:dyDescent="0.25">
      <c r="A14" s="65" t="s">
        <v>12</v>
      </c>
      <c r="B14" s="66"/>
      <c r="C14" s="66"/>
      <c r="D14" s="66"/>
      <c r="E14" s="67"/>
      <c r="F14" s="68">
        <v>182</v>
      </c>
      <c r="G14" s="69" t="s">
        <v>13</v>
      </c>
      <c r="H14" s="68">
        <f>H19+H29</f>
        <v>248.9</v>
      </c>
      <c r="I14" s="47"/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79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16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247.6</v>
      </c>
    </row>
    <row r="20" spans="1:8" x14ac:dyDescent="0.25">
      <c r="A20" s="22" t="s">
        <v>85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19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20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86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87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21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</row>
    <row r="27" spans="1:8" x14ac:dyDescent="0.25">
      <c r="A27" s="24" t="s">
        <v>88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24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1.3</v>
      </c>
    </row>
    <row r="30" spans="1:8" x14ac:dyDescent="0.25">
      <c r="A30" s="88" t="s">
        <v>26</v>
      </c>
      <c r="B30" s="89"/>
      <c r="C30" s="89"/>
      <c r="D30" s="89"/>
      <c r="E30" s="89"/>
      <c r="F30" s="91"/>
      <c r="G30" s="96"/>
      <c r="H30" s="97"/>
    </row>
    <row r="31" spans="1:8" x14ac:dyDescent="0.25">
      <c r="A31" s="98" t="s">
        <v>27</v>
      </c>
      <c r="B31" s="99"/>
      <c r="C31" s="99"/>
      <c r="D31" s="99"/>
      <c r="E31" s="99"/>
      <c r="F31" s="100">
        <v>100</v>
      </c>
      <c r="G31" s="101" t="s">
        <v>117</v>
      </c>
      <c r="H31" s="102">
        <v>577.5</v>
      </c>
    </row>
    <row r="32" spans="1:8" x14ac:dyDescent="0.25">
      <c r="A32" s="65" t="s">
        <v>28</v>
      </c>
      <c r="B32" s="66"/>
      <c r="C32" s="66"/>
      <c r="D32" s="66"/>
      <c r="E32" s="66"/>
      <c r="F32" s="68"/>
      <c r="G32" s="69"/>
      <c r="H32" s="70"/>
    </row>
    <row r="33" spans="1:8" x14ac:dyDescent="0.25">
      <c r="A33" s="71" t="s">
        <v>29</v>
      </c>
      <c r="B33" s="72"/>
      <c r="C33" s="72"/>
      <c r="D33" s="72"/>
      <c r="E33" s="72"/>
      <c r="F33" s="73">
        <v>100</v>
      </c>
      <c r="G33" s="74" t="s">
        <v>116</v>
      </c>
      <c r="H33" s="75">
        <f>H37+H42+H46+H50</f>
        <v>577.5</v>
      </c>
    </row>
    <row r="34" spans="1:8" x14ac:dyDescent="0.25">
      <c r="A34" s="22" t="s">
        <v>89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30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31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32</v>
      </c>
      <c r="B37" s="25"/>
      <c r="C37" s="25"/>
      <c r="D37" s="25"/>
      <c r="E37" s="25"/>
      <c r="F37" s="20">
        <v>100</v>
      </c>
      <c r="G37" s="37" t="s">
        <v>112</v>
      </c>
      <c r="H37" s="20">
        <v>245</v>
      </c>
    </row>
    <row r="38" spans="1:8" x14ac:dyDescent="0.25">
      <c r="A38" s="22" t="s">
        <v>33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34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30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31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32</v>
      </c>
      <c r="B42" s="25"/>
      <c r="C42" s="25"/>
      <c r="D42" s="25"/>
      <c r="E42" s="25"/>
      <c r="F42" s="20">
        <v>100</v>
      </c>
      <c r="G42" s="37" t="s">
        <v>113</v>
      </c>
      <c r="H42" s="20">
        <v>2</v>
      </c>
    </row>
    <row r="43" spans="1:8" x14ac:dyDescent="0.25">
      <c r="A43" s="22" t="s">
        <v>35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36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37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38</v>
      </c>
      <c r="B46" s="25"/>
      <c r="C46" s="25"/>
      <c r="D46" s="25"/>
      <c r="E46" s="25"/>
      <c r="F46" s="20">
        <v>100</v>
      </c>
      <c r="G46" s="37" t="s">
        <v>114</v>
      </c>
      <c r="H46" s="20">
        <v>330.5</v>
      </c>
    </row>
    <row r="47" spans="1:8" x14ac:dyDescent="0.25">
      <c r="A47" s="22" t="s">
        <v>39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30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31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32</v>
      </c>
      <c r="B50" s="29"/>
      <c r="C50" s="29"/>
      <c r="D50" s="29"/>
      <c r="E50" s="29"/>
      <c r="F50" s="30">
        <v>100</v>
      </c>
      <c r="G50" s="31" t="s">
        <v>115</v>
      </c>
      <c r="H50" s="30">
        <v>0</v>
      </c>
    </row>
    <row r="51" spans="1:8" x14ac:dyDescent="0.25">
      <c r="A51" s="92" t="s">
        <v>40</v>
      </c>
      <c r="B51" s="93"/>
      <c r="C51" s="93"/>
      <c r="D51" s="93"/>
      <c r="E51" s="93"/>
      <c r="F51" s="94">
        <v>182</v>
      </c>
      <c r="G51" s="95" t="s">
        <v>41</v>
      </c>
      <c r="H51" s="103">
        <f>H52+H56</f>
        <v>295.7</v>
      </c>
    </row>
    <row r="52" spans="1:8" x14ac:dyDescent="0.25">
      <c r="A52" s="57" t="s">
        <v>42</v>
      </c>
      <c r="B52" s="58"/>
      <c r="C52" s="58"/>
      <c r="D52" s="58"/>
      <c r="E52" s="58"/>
      <c r="F52" s="59">
        <v>182</v>
      </c>
      <c r="G52" s="76" t="s">
        <v>43</v>
      </c>
      <c r="H52" s="77">
        <f>H55</f>
        <v>13.8</v>
      </c>
    </row>
    <row r="53" spans="1:8" x14ac:dyDescent="0.25">
      <c r="A53" s="22" t="s">
        <v>44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45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46</v>
      </c>
      <c r="B55" s="29"/>
      <c r="C55" s="29"/>
      <c r="D55" s="29"/>
      <c r="E55" s="29"/>
      <c r="F55" s="30">
        <v>182</v>
      </c>
      <c r="G55" s="31" t="s">
        <v>47</v>
      </c>
      <c r="H55" s="41">
        <v>13.8</v>
      </c>
    </row>
    <row r="56" spans="1:8" x14ac:dyDescent="0.25">
      <c r="A56" s="57" t="s">
        <v>48</v>
      </c>
      <c r="B56" s="58"/>
      <c r="C56" s="58"/>
      <c r="D56" s="58"/>
      <c r="E56" s="58"/>
      <c r="F56" s="59">
        <v>182</v>
      </c>
      <c r="G56" s="76" t="s">
        <v>49</v>
      </c>
      <c r="H56" s="77">
        <f>H59+H62</f>
        <v>281.89999999999998</v>
      </c>
    </row>
    <row r="57" spans="1:8" x14ac:dyDescent="0.25">
      <c r="A57" s="22" t="s">
        <v>50</v>
      </c>
      <c r="B57" s="23"/>
      <c r="C57" s="23"/>
      <c r="D57" s="23"/>
      <c r="E57" s="23"/>
      <c r="F57" s="30">
        <v>182</v>
      </c>
      <c r="G57" s="31" t="s">
        <v>51</v>
      </c>
      <c r="H57" s="30">
        <v>207.5</v>
      </c>
    </row>
    <row r="58" spans="1:8" x14ac:dyDescent="0.25">
      <c r="A58" s="22" t="s">
        <v>52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53</v>
      </c>
      <c r="B59" s="25"/>
      <c r="C59" s="25"/>
      <c r="D59" s="25"/>
      <c r="E59" s="43"/>
      <c r="F59" s="20">
        <v>182</v>
      </c>
      <c r="G59" s="31" t="s">
        <v>54</v>
      </c>
      <c r="H59" s="34">
        <v>207.5</v>
      </c>
    </row>
    <row r="60" spans="1:8" x14ac:dyDescent="0.25">
      <c r="A60" s="22" t="s">
        <v>90</v>
      </c>
      <c r="B60" s="23"/>
      <c r="C60" s="23"/>
      <c r="D60" s="23"/>
      <c r="E60" s="23"/>
      <c r="F60" s="19">
        <v>182</v>
      </c>
      <c r="G60" s="31" t="s">
        <v>55</v>
      </c>
      <c r="H60" s="40">
        <v>74.400000000000006</v>
      </c>
    </row>
    <row r="61" spans="1:8" x14ac:dyDescent="0.25">
      <c r="A61" s="22" t="s">
        <v>56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57</v>
      </c>
      <c r="B62" s="25"/>
      <c r="C62" s="25"/>
      <c r="D62" s="25"/>
      <c r="E62" s="43"/>
      <c r="F62" s="20">
        <v>182</v>
      </c>
      <c r="G62" s="31" t="s">
        <v>58</v>
      </c>
      <c r="H62" s="34">
        <v>74.400000000000006</v>
      </c>
    </row>
    <row r="63" spans="1:8" x14ac:dyDescent="0.25">
      <c r="A63" s="90" t="s">
        <v>59</v>
      </c>
      <c r="B63" s="90"/>
      <c r="C63" s="90"/>
      <c r="D63" s="90"/>
      <c r="E63" s="90"/>
      <c r="F63" s="91">
        <v>993</v>
      </c>
      <c r="G63" s="101" t="s">
        <v>60</v>
      </c>
      <c r="H63" s="91">
        <f>H66</f>
        <v>2.7</v>
      </c>
    </row>
    <row r="64" spans="1:8" x14ac:dyDescent="0.25">
      <c r="A64" s="65" t="s">
        <v>61</v>
      </c>
      <c r="B64" s="66"/>
      <c r="C64" s="66"/>
      <c r="D64" s="66"/>
      <c r="E64" s="66"/>
      <c r="F64" s="68"/>
      <c r="G64" s="78"/>
      <c r="H64" s="68"/>
    </row>
    <row r="65" spans="1:8" x14ac:dyDescent="0.25">
      <c r="A65" s="71" t="s">
        <v>62</v>
      </c>
      <c r="B65" s="72"/>
      <c r="C65" s="72"/>
      <c r="D65" s="72"/>
      <c r="E65" s="72"/>
      <c r="F65" s="73"/>
      <c r="G65" s="79"/>
      <c r="H65" s="73"/>
    </row>
    <row r="66" spans="1:8" x14ac:dyDescent="0.25">
      <c r="A66" s="80" t="s">
        <v>91</v>
      </c>
      <c r="B66" s="81"/>
      <c r="C66" s="81"/>
      <c r="D66" s="81"/>
      <c r="E66" s="81"/>
      <c r="F66" s="82">
        <v>993</v>
      </c>
      <c r="G66" s="83" t="s">
        <v>63</v>
      </c>
      <c r="H66" s="82">
        <f>H70</f>
        <v>2.7</v>
      </c>
    </row>
    <row r="67" spans="1:8" x14ac:dyDescent="0.25">
      <c r="A67" s="24" t="s">
        <v>92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95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96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97</v>
      </c>
      <c r="B70" s="25"/>
      <c r="C70" s="25"/>
      <c r="D70" s="25"/>
      <c r="E70" s="25"/>
      <c r="F70" s="20">
        <v>993</v>
      </c>
      <c r="G70" s="21" t="s">
        <v>64</v>
      </c>
      <c r="H70" s="34">
        <v>2.7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45" t="s">
        <v>99</v>
      </c>
      <c r="B72" s="146"/>
      <c r="C72" s="146"/>
      <c r="D72" s="146"/>
      <c r="E72" s="147"/>
      <c r="F72" s="111">
        <v>993</v>
      </c>
      <c r="G72" s="64" t="s">
        <v>100</v>
      </c>
      <c r="H72" s="112">
        <f>H73</f>
        <v>0</v>
      </c>
    </row>
    <row r="73" spans="1:8" ht="37.5" customHeight="1" x14ac:dyDescent="0.25">
      <c r="A73" s="142" t="s">
        <v>101</v>
      </c>
      <c r="B73" s="143"/>
      <c r="C73" s="143"/>
      <c r="D73" s="143"/>
      <c r="E73" s="144"/>
      <c r="F73" s="110">
        <v>993</v>
      </c>
      <c r="G73" s="109" t="s">
        <v>102</v>
      </c>
      <c r="H73" s="113">
        <v>0</v>
      </c>
    </row>
    <row r="74" spans="1:8" ht="20.25" customHeight="1" x14ac:dyDescent="0.25">
      <c r="A74" s="88" t="s">
        <v>103</v>
      </c>
      <c r="B74" s="89"/>
      <c r="C74" s="89"/>
      <c r="D74" s="89"/>
      <c r="E74" s="114"/>
      <c r="F74" s="111">
        <v>993</v>
      </c>
      <c r="G74" s="64" t="s">
        <v>104</v>
      </c>
      <c r="H74" s="115">
        <f>H75</f>
        <v>2</v>
      </c>
    </row>
    <row r="75" spans="1:8" ht="25.5" customHeight="1" x14ac:dyDescent="0.25">
      <c r="A75" s="142" t="s">
        <v>105</v>
      </c>
      <c r="B75" s="143"/>
      <c r="C75" s="143"/>
      <c r="D75" s="143"/>
      <c r="E75" s="144"/>
      <c r="F75" s="110">
        <v>993</v>
      </c>
      <c r="G75" s="109" t="s">
        <v>106</v>
      </c>
      <c r="H75" s="113">
        <v>2</v>
      </c>
    </row>
    <row r="76" spans="1:8" x14ac:dyDescent="0.25">
      <c r="A76" s="49" t="s">
        <v>65</v>
      </c>
      <c r="B76" s="53"/>
      <c r="C76" s="53"/>
      <c r="D76" s="53"/>
      <c r="E76" s="54"/>
      <c r="F76" s="55"/>
      <c r="G76" s="56" t="s">
        <v>66</v>
      </c>
      <c r="H76" s="128">
        <f>H80+H85+H89+H98</f>
        <v>13516.900000000001</v>
      </c>
    </row>
    <row r="77" spans="1:8" x14ac:dyDescent="0.25">
      <c r="A77" s="60" t="s">
        <v>80</v>
      </c>
      <c r="B77" s="89"/>
      <c r="C77" s="89"/>
      <c r="D77" s="89"/>
      <c r="E77" s="89"/>
      <c r="F77" s="90"/>
      <c r="G77" s="90"/>
      <c r="H77" s="97"/>
    </row>
    <row r="78" spans="1:8" x14ac:dyDescent="0.25">
      <c r="A78" s="92" t="s">
        <v>67</v>
      </c>
      <c r="B78" s="93"/>
      <c r="C78" s="93"/>
      <c r="D78" s="93"/>
      <c r="E78" s="93"/>
      <c r="F78" s="94">
        <v>993</v>
      </c>
      <c r="G78" s="95" t="s">
        <v>68</v>
      </c>
      <c r="H78" s="103">
        <f>H80+H85+H89</f>
        <v>13216.900000000001</v>
      </c>
    </row>
    <row r="79" spans="1:8" x14ac:dyDescent="0.25">
      <c r="A79" s="65" t="s">
        <v>69</v>
      </c>
      <c r="B79" s="66"/>
      <c r="C79" s="66"/>
      <c r="D79" s="66"/>
      <c r="E79" s="66"/>
      <c r="F79" s="84"/>
      <c r="G79" s="84"/>
      <c r="H79" s="70"/>
    </row>
    <row r="80" spans="1:8" x14ac:dyDescent="0.25">
      <c r="A80" s="80" t="s">
        <v>70</v>
      </c>
      <c r="B80" s="81"/>
      <c r="C80" s="81"/>
      <c r="D80" s="81"/>
      <c r="E80" s="81"/>
      <c r="F80" s="85">
        <v>993</v>
      </c>
      <c r="G80" s="76" t="s">
        <v>107</v>
      </c>
      <c r="H80" s="86">
        <f>H81</f>
        <v>10858.4</v>
      </c>
    </row>
    <row r="81" spans="1:8" x14ac:dyDescent="0.25">
      <c r="A81" s="45" t="s">
        <v>71</v>
      </c>
      <c r="B81" s="45"/>
      <c r="C81" s="45"/>
      <c r="D81" s="45"/>
      <c r="E81" s="45"/>
      <c r="F81" s="32">
        <v>993</v>
      </c>
      <c r="G81" s="21" t="s">
        <v>128</v>
      </c>
      <c r="H81" s="19">
        <f>H83</f>
        <v>10858.4</v>
      </c>
    </row>
    <row r="82" spans="1:8" x14ac:dyDescent="0.25">
      <c r="A82" s="22" t="s">
        <v>81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72</v>
      </c>
      <c r="B83" s="29"/>
      <c r="C83" s="29"/>
      <c r="D83" s="29"/>
      <c r="E83" s="46"/>
      <c r="F83" s="32">
        <v>993</v>
      </c>
      <c r="G83" s="31" t="s">
        <v>128</v>
      </c>
      <c r="H83" s="34">
        <f>9220.6+1637.8</f>
        <v>10858.4</v>
      </c>
    </row>
    <row r="84" spans="1:8" ht="15" customHeight="1" x14ac:dyDescent="0.25">
      <c r="A84" s="151" t="s">
        <v>121</v>
      </c>
      <c r="B84" s="152"/>
      <c r="C84" s="152"/>
      <c r="D84" s="152"/>
      <c r="E84" s="152"/>
      <c r="F84" s="119"/>
      <c r="G84" s="120"/>
      <c r="H84" s="121"/>
    </row>
    <row r="85" spans="1:8" x14ac:dyDescent="0.25">
      <c r="A85" s="153"/>
      <c r="B85" s="154"/>
      <c r="C85" s="154"/>
      <c r="D85" s="154"/>
      <c r="E85" s="154"/>
      <c r="F85" s="122">
        <v>993</v>
      </c>
      <c r="G85" s="123" t="s">
        <v>126</v>
      </c>
      <c r="H85" s="124">
        <v>2206.3000000000002</v>
      </c>
    </row>
    <row r="86" spans="1:8" x14ac:dyDescent="0.25">
      <c r="A86" s="148" t="s">
        <v>122</v>
      </c>
      <c r="B86" s="149"/>
      <c r="C86" s="149"/>
      <c r="D86" s="149"/>
      <c r="E86" s="150"/>
      <c r="F86" s="118">
        <v>993</v>
      </c>
      <c r="G86" s="109" t="s">
        <v>125</v>
      </c>
      <c r="H86" s="118">
        <v>2206.3000000000002</v>
      </c>
    </row>
    <row r="87" spans="1:8" x14ac:dyDescent="0.25">
      <c r="A87" s="148" t="s">
        <v>123</v>
      </c>
      <c r="B87" s="149"/>
      <c r="C87" s="149"/>
      <c r="D87" s="149"/>
      <c r="E87" s="150"/>
      <c r="F87" s="118">
        <v>993</v>
      </c>
      <c r="G87" s="109" t="s">
        <v>124</v>
      </c>
      <c r="H87" s="118">
        <v>2206.3000000000002</v>
      </c>
    </row>
    <row r="88" spans="1:8" x14ac:dyDescent="0.25">
      <c r="A88" s="65" t="s">
        <v>82</v>
      </c>
      <c r="B88" s="66"/>
      <c r="C88" s="66"/>
      <c r="D88" s="66"/>
      <c r="E88" s="66"/>
      <c r="F88" s="87"/>
      <c r="G88" s="84"/>
      <c r="H88" s="68"/>
    </row>
    <row r="89" spans="1:8" x14ac:dyDescent="0.25">
      <c r="A89" s="80"/>
      <c r="B89" s="81"/>
      <c r="C89" s="81"/>
      <c r="D89" s="81"/>
      <c r="E89" s="81"/>
      <c r="F89" s="82">
        <v>993</v>
      </c>
      <c r="G89" s="76" t="s">
        <v>108</v>
      </c>
      <c r="H89" s="82">
        <f>H91+H94</f>
        <v>152.19999999999999</v>
      </c>
    </row>
    <row r="90" spans="1:8" ht="15" customHeight="1" x14ac:dyDescent="0.25">
      <c r="A90" s="133" t="s">
        <v>93</v>
      </c>
      <c r="B90" s="134"/>
      <c r="C90" s="134"/>
      <c r="D90" s="134"/>
      <c r="E90" s="135"/>
      <c r="F90" s="35"/>
      <c r="G90" s="44"/>
      <c r="H90" s="35"/>
    </row>
    <row r="91" spans="1:8" x14ac:dyDescent="0.25">
      <c r="A91" s="136"/>
      <c r="B91" s="137"/>
      <c r="C91" s="137"/>
      <c r="D91" s="137"/>
      <c r="E91" s="138"/>
      <c r="F91" s="30">
        <v>993</v>
      </c>
      <c r="G91" s="48" t="s">
        <v>109</v>
      </c>
      <c r="H91" s="20">
        <f>H93</f>
        <v>37.099999999999994</v>
      </c>
    </row>
    <row r="92" spans="1:8" ht="15" customHeight="1" x14ac:dyDescent="0.25">
      <c r="A92" s="133" t="s">
        <v>94</v>
      </c>
      <c r="B92" s="134"/>
      <c r="C92" s="134"/>
      <c r="D92" s="134"/>
      <c r="E92" s="135"/>
      <c r="F92" s="39"/>
      <c r="G92" s="23"/>
      <c r="H92" s="19"/>
    </row>
    <row r="93" spans="1:8" x14ac:dyDescent="0.25">
      <c r="A93" s="136"/>
      <c r="B93" s="137"/>
      <c r="C93" s="137"/>
      <c r="D93" s="137"/>
      <c r="E93" s="138"/>
      <c r="F93" s="30">
        <v>993</v>
      </c>
      <c r="G93" s="48" t="s">
        <v>127</v>
      </c>
      <c r="H93" s="30">
        <f>35.3+1.8</f>
        <v>37.099999999999994</v>
      </c>
    </row>
    <row r="94" spans="1:8" ht="25.5" customHeight="1" x14ac:dyDescent="0.25">
      <c r="A94" s="139" t="s">
        <v>84</v>
      </c>
      <c r="B94" s="140"/>
      <c r="C94" s="140"/>
      <c r="D94" s="140"/>
      <c r="E94" s="141"/>
      <c r="F94" s="20">
        <v>993</v>
      </c>
      <c r="G94" s="48" t="s">
        <v>129</v>
      </c>
      <c r="H94" s="20">
        <v>115.1</v>
      </c>
    </row>
    <row r="95" spans="1:8" ht="15" customHeight="1" x14ac:dyDescent="0.25">
      <c r="A95" s="22" t="s">
        <v>83</v>
      </c>
      <c r="B95" s="23"/>
      <c r="C95" s="23"/>
      <c r="D95" s="23"/>
      <c r="E95" s="23"/>
      <c r="F95" s="39"/>
      <c r="G95" s="23"/>
      <c r="H95" s="19"/>
    </row>
    <row r="96" spans="1:8" ht="17.25" customHeight="1" x14ac:dyDescent="0.25">
      <c r="A96" s="24" t="s">
        <v>73</v>
      </c>
      <c r="B96" s="25"/>
      <c r="C96" s="25"/>
      <c r="D96" s="25"/>
      <c r="E96" s="25"/>
      <c r="F96" s="20">
        <v>993</v>
      </c>
      <c r="G96" s="48" t="s">
        <v>129</v>
      </c>
      <c r="H96" s="20">
        <v>115.1</v>
      </c>
    </row>
    <row r="97" spans="1:8" ht="2.25" customHeight="1" x14ac:dyDescent="0.25">
      <c r="A97" s="28" t="s">
        <v>74</v>
      </c>
      <c r="B97" s="29"/>
      <c r="C97" s="29"/>
      <c r="D97" s="29"/>
      <c r="E97" s="29"/>
      <c r="F97" s="30">
        <v>993</v>
      </c>
      <c r="G97" s="48" t="s">
        <v>75</v>
      </c>
      <c r="H97" s="30">
        <v>87.5</v>
      </c>
    </row>
    <row r="98" spans="1:8" ht="19.5" customHeight="1" x14ac:dyDescent="0.25">
      <c r="A98" s="155" t="s">
        <v>130</v>
      </c>
      <c r="B98" s="156"/>
      <c r="C98" s="156"/>
      <c r="D98" s="156"/>
      <c r="E98" s="157"/>
      <c r="F98" s="82">
        <v>993</v>
      </c>
      <c r="G98" s="83" t="s">
        <v>135</v>
      </c>
      <c r="H98" s="126">
        <v>300</v>
      </c>
    </row>
    <row r="99" spans="1:8" ht="14.25" customHeight="1" x14ac:dyDescent="0.25">
      <c r="A99" s="158" t="s">
        <v>131</v>
      </c>
      <c r="B99" s="159"/>
      <c r="C99" s="159"/>
      <c r="D99" s="159"/>
      <c r="E99" s="160"/>
      <c r="F99" s="30">
        <v>993</v>
      </c>
      <c r="G99" s="48" t="s">
        <v>132</v>
      </c>
      <c r="H99" s="127">
        <v>300</v>
      </c>
    </row>
    <row r="100" spans="1:8" ht="14.25" customHeight="1" x14ac:dyDescent="0.25">
      <c r="A100" s="158" t="s">
        <v>131</v>
      </c>
      <c r="B100" s="159"/>
      <c r="C100" s="159"/>
      <c r="D100" s="159"/>
      <c r="E100" s="160"/>
      <c r="F100" s="30">
        <v>993</v>
      </c>
      <c r="G100" s="48" t="s">
        <v>133</v>
      </c>
      <c r="H100" s="127">
        <v>300</v>
      </c>
    </row>
    <row r="101" spans="1:8" x14ac:dyDescent="0.25">
      <c r="A101" s="104" t="s">
        <v>76</v>
      </c>
      <c r="B101" s="105"/>
      <c r="C101" s="105"/>
      <c r="D101" s="105"/>
      <c r="E101" s="106"/>
      <c r="F101" s="107"/>
      <c r="G101" s="107"/>
      <c r="H101" s="161">
        <f>H12+H76</f>
        <v>14643.7</v>
      </c>
    </row>
    <row r="102" spans="1:8" x14ac:dyDescent="0.25">
      <c r="A102" s="3"/>
      <c r="B102" s="3"/>
      <c r="C102" s="3"/>
      <c r="D102" s="3"/>
      <c r="E102" s="3"/>
      <c r="F102" s="3"/>
      <c r="G102" s="3"/>
    </row>
    <row r="103" spans="1:8" x14ac:dyDescent="0.25">
      <c r="A103" s="3"/>
      <c r="B103" s="1" t="s">
        <v>118</v>
      </c>
      <c r="C103" s="1"/>
      <c r="D103" s="1"/>
      <c r="E103" s="1"/>
      <c r="F103" s="3"/>
      <c r="G103" s="3"/>
    </row>
    <row r="104" spans="1:8" x14ac:dyDescent="0.25">
      <c r="A104" s="3"/>
      <c r="B104" s="108" t="s">
        <v>119</v>
      </c>
      <c r="E104" s="1"/>
      <c r="F104" s="3" t="s">
        <v>120</v>
      </c>
      <c r="G104" s="3"/>
    </row>
    <row r="105" spans="1:8" x14ac:dyDescent="0.25">
      <c r="B105" s="131"/>
      <c r="C105" s="131"/>
      <c r="D105" s="131"/>
      <c r="E105" s="1"/>
    </row>
    <row r="107" spans="1:8" x14ac:dyDescent="0.25">
      <c r="B107" s="108" t="s">
        <v>136</v>
      </c>
      <c r="E107" s="125"/>
      <c r="F107" s="125"/>
    </row>
    <row r="109" spans="1:8" x14ac:dyDescent="0.25">
      <c r="G109" s="108"/>
    </row>
    <row r="111" spans="1:8" x14ac:dyDescent="0.25">
      <c r="A111" s="1"/>
      <c r="B111" s="1"/>
      <c r="C111" s="1"/>
      <c r="D111" s="1"/>
      <c r="E111" s="1"/>
      <c r="F111" s="1"/>
      <c r="G111" s="2"/>
    </row>
    <row r="112" spans="1:8" x14ac:dyDescent="0.25">
      <c r="A112" s="1"/>
      <c r="B112" s="1"/>
      <c r="C112" s="1"/>
      <c r="D112" s="1"/>
      <c r="E112" s="1"/>
      <c r="F112" s="1"/>
      <c r="G112" s="2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30" spans="1:1" x14ac:dyDescent="0.25">
      <c r="A130" t="s">
        <v>78</v>
      </c>
    </row>
    <row r="180" ht="15" customHeight="1" x14ac:dyDescent="0.25"/>
    <row r="185" ht="0.75" customHeight="1" x14ac:dyDescent="0.25"/>
    <row r="196" ht="15" customHeight="1" x14ac:dyDescent="0.25"/>
    <row r="198" ht="15" customHeight="1" x14ac:dyDescent="0.25"/>
    <row r="200" ht="31.5" customHeight="1" x14ac:dyDescent="0.25"/>
  </sheetData>
  <mergeCells count="16">
    <mergeCell ref="E2:H2"/>
    <mergeCell ref="E4:H4"/>
    <mergeCell ref="B105:D105"/>
    <mergeCell ref="A6:H6"/>
    <mergeCell ref="A90:E91"/>
    <mergeCell ref="A92:E93"/>
    <mergeCell ref="A94:E94"/>
    <mergeCell ref="A75:E75"/>
    <mergeCell ref="A72:E72"/>
    <mergeCell ref="A73:E73"/>
    <mergeCell ref="A86:E86"/>
    <mergeCell ref="A84:E85"/>
    <mergeCell ref="A87:E87"/>
    <mergeCell ref="A98:E98"/>
    <mergeCell ref="A99:E99"/>
    <mergeCell ref="A100:E100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2020-08-13T02:18:52Z</dcterms:modified>
</cp:coreProperties>
</file>